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1" r:id="rId1"/>
  </sheets>
  <definedNames>
    <definedName name="_xlnm.Print_Area" localSheetId="0">项目支出绩效自评表!$A$1:$N$29</definedName>
  </definedNames>
  <calcPr calcId="144525"/>
</workbook>
</file>

<file path=xl/sharedStrings.xml><?xml version="1.0" encoding="utf-8"?>
<sst xmlns="http://schemas.openxmlformats.org/spreadsheetml/2006/main" count="107" uniqueCount="77">
  <si>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</si>
  <si>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</si>
  <si>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</si>
  <si>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西山永定河文化带水利遗产灾后调查评估及价值挖掘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</si>
  <si>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</si>
  <si>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</si>
  <si>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</si>
  <si>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</si>
  <si>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</si>
  <si>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</si>
  <si>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</si>
  <si>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</si>
  <si>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</si>
  <si>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</si>
  <si>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</si>
  <si>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</si>
  <si>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</si>
  <si>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</si>
  <si>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</si>
  <si>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</si>
  <si>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</si>
  <si>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</si>
  <si>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</si>
  <si>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对西山永定河文化带水利遗产及受灾损毁情况进行调查，深入挖掘水利遗产文化内涵与价值，提出水利遗产保护、继承和发展的思路和实施保障措施建议，对后续水利遗产灾后调查评估提供参考依据，进一步推进西山永定河文化带建设，促进水文化保护、传承和利用。
</t>
  </si>
  <si>
    <t xml:space="preserve">对西山永定河文化带水利遗产及受灾损毁情况进行了全面调查，深入挖掘水利遗产文化内涵与价值，提出水利遗产保护、继承和发展的思路和实施保障措施建议，为后续水利遗产灾后调查评估提供参考依据，对推进西山永定河文化带建设，促进水文化保护、传承和利用的具有重要意义。 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</si>
  <si>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</si>
  <si>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</si>
  <si>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</si>
  <si>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</si>
  <si>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</si>
  <si>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</si>
  <si>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</si>
  <si>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</si>
  <si>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</si>
  <si>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编制水利遗产灾后调查评估技术指南（草案）</t>
  </si>
  <si>
    <t>=1份</t>
  </si>
  <si>
    <t>1份</t>
  </si>
  <si>
    <t>无</t>
  </si>
  <si>
    <t>编制研究报告的数量</t>
  </si>
  <si>
    <t>典型水利工程技术分析报告</t>
  </si>
  <si>
    <t>调查报告的数量</t>
  </si>
  <si>
    <t>调查受灾水利遗产数</t>
  </si>
  <si>
    <t>≥27处</t>
  </si>
  <si>
    <t>43处</t>
  </si>
  <si>
    <t>工程技术分析的水利遗产数</t>
  </si>
  <si>
    <t>≥2处</t>
  </si>
  <si>
    <t>19处</t>
  </si>
  <si>
    <t>年初相关指标设定过于保守，后续在指标设定上会确保科学性。</t>
  </si>
  <si>
    <t>质量
指标</t>
  </si>
  <si>
    <t>调查报告满足市水务局相关要求</t>
  </si>
  <si>
    <t>优</t>
  </si>
  <si>
    <t>专家咨询意见</t>
  </si>
  <si>
    <t>通过专家咨询，持续修改完善。</t>
  </si>
  <si>
    <t>项目评审通过率</t>
  </si>
  <si>
    <t>=100%</t>
  </si>
  <si>
    <t>时效
指标</t>
  </si>
  <si>
    <t>研究完成时限</t>
  </si>
  <si>
    <t>≤12个月</t>
  </si>
  <si>
    <t>8个月</t>
  </si>
  <si>
    <t>成本指标</t>
  </si>
  <si>
    <t>经济
成本
指标</t>
  </si>
  <si>
    <t>项目总成本</t>
  </si>
  <si>
    <t>≤120.0576万元</t>
  </si>
  <si>
    <t>96.9万元</t>
  </si>
  <si>
    <t>效益
指标</t>
  </si>
  <si>
    <t>经济效益指标</t>
  </si>
  <si>
    <t>指标1：</t>
  </si>
  <si>
    <t>社会效益指标</t>
  </si>
  <si>
    <t>研究成果支撑西山永定河文化带建设和永定河水文化保护</t>
  </si>
  <si>
    <t>需结合水文化建设和水利遗产保护管理要求持续完善。</t>
  </si>
  <si>
    <t>生态效益指标</t>
  </si>
  <si>
    <t>可持续影响指标</t>
  </si>
  <si>
    <t>为后续水文化遗产保护及调查评价提供参考依据，促进水文化保护、 传承与利用</t>
  </si>
  <si>
    <t>需要对水利遗产调查调查评估方法进行优化调整，以进一步提高调查评估的科学性和准确性。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</si>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</sst>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5">
    <numFmt numFmtId="176" formatCode="0.0000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25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9" borderId="11" applyNumberFormat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19" fillId="28" borderId="12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view="pageBreakPreview" zoomScaleNormal="100" topLeftCell="A22" workbookViewId="0">
      <selection activeCell="P27" sqref="P27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1.875" customWidth="1"/>
    <col min="6" max="6" width="10" customWidth="1"/>
    <col min="7" max="7" width="8.75" customWidth="1"/>
    <col min="8" max="14" width="8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14">
        <f t="shared" ref="E6:I6" si="0">SUM(E7:E9)</f>
        <v>120.0576</v>
      </c>
      <c r="F6" s="14">
        <f>SUM(F7:G9)</f>
        <v>96.9518</v>
      </c>
      <c r="G6" s="14">
        <f t="shared" si="0"/>
        <v>0</v>
      </c>
      <c r="H6" s="14">
        <f>SUM(H7:I9)</f>
        <v>96.9</v>
      </c>
      <c r="I6" s="14">
        <f t="shared" si="0"/>
        <v>0</v>
      </c>
      <c r="J6" s="4">
        <v>10</v>
      </c>
      <c r="K6" s="4"/>
      <c r="L6" s="22">
        <f>ROUND(H6/F6,4)</f>
        <v>0.9995</v>
      </c>
      <c r="M6" s="22"/>
      <c r="N6" s="25">
        <v>9.99</v>
      </c>
    </row>
    <row r="7" ht="26" customHeight="1" spans="1:14">
      <c r="A7" s="4"/>
      <c r="B7" s="4"/>
      <c r="C7" s="4" t="s">
        <v>16</v>
      </c>
      <c r="D7" s="4"/>
      <c r="E7" s="14">
        <v>120.0576</v>
      </c>
      <c r="F7" s="14">
        <v>96.9518</v>
      </c>
      <c r="G7" s="14"/>
      <c r="H7" s="14">
        <v>96.9</v>
      </c>
      <c r="I7" s="14"/>
      <c r="J7" s="4" t="s">
        <v>17</v>
      </c>
      <c r="K7" s="4"/>
      <c r="L7" s="22">
        <f>ROUND(H7/F7,4)</f>
        <v>0.9995</v>
      </c>
      <c r="M7" s="22"/>
      <c r="N7" s="4" t="s">
        <v>17</v>
      </c>
    </row>
    <row r="8" ht="32" customHeight="1" spans="1:14">
      <c r="A8" s="4"/>
      <c r="B8" s="4"/>
      <c r="C8" s="4" t="s">
        <v>18</v>
      </c>
      <c r="D8" s="4"/>
      <c r="E8" s="15">
        <v>0</v>
      </c>
      <c r="F8" s="15">
        <v>0</v>
      </c>
      <c r="G8" s="15"/>
      <c r="H8" s="15">
        <v>0</v>
      </c>
      <c r="I8" s="15"/>
      <c r="J8" s="4" t="s">
        <v>17</v>
      </c>
      <c r="K8" s="4"/>
      <c r="L8" s="22"/>
      <c r="M8" s="22"/>
      <c r="N8" s="4" t="s">
        <v>17</v>
      </c>
    </row>
    <row r="9" ht="26" customHeight="1" spans="1:14">
      <c r="A9" s="4"/>
      <c r="B9" s="4"/>
      <c r="C9" s="4" t="s">
        <v>19</v>
      </c>
      <c r="D9" s="4"/>
      <c r="E9" s="15">
        <v>0</v>
      </c>
      <c r="F9" s="15">
        <v>0</v>
      </c>
      <c r="G9" s="15"/>
      <c r="H9" s="15">
        <v>0</v>
      </c>
      <c r="I9" s="15"/>
      <c r="J9" s="4" t="s">
        <v>17</v>
      </c>
      <c r="K9" s="4"/>
      <c r="L9" s="22"/>
      <c r="M9" s="22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68" customHeight="1" spans="1:14">
      <c r="A11" s="4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4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9" customHeight="1" spans="1:14">
      <c r="A13" s="7"/>
      <c r="B13" s="8" t="s">
        <v>32</v>
      </c>
      <c r="C13" s="4" t="s">
        <v>33</v>
      </c>
      <c r="D13" s="9" t="s">
        <v>34</v>
      </c>
      <c r="E13" s="9"/>
      <c r="F13" s="9"/>
      <c r="G13" s="16" t="s">
        <v>35</v>
      </c>
      <c r="H13" s="4" t="s">
        <v>36</v>
      </c>
      <c r="I13" s="4">
        <v>5</v>
      </c>
      <c r="J13" s="4"/>
      <c r="K13" s="4">
        <v>5</v>
      </c>
      <c r="L13" s="4"/>
      <c r="M13" s="4" t="s">
        <v>37</v>
      </c>
      <c r="N13" s="4"/>
    </row>
    <row r="14" ht="15" customHeight="1" spans="1:14">
      <c r="A14" s="7"/>
      <c r="B14" s="10"/>
      <c r="C14" s="4"/>
      <c r="D14" s="9" t="s">
        <v>38</v>
      </c>
      <c r="E14" s="9"/>
      <c r="F14" s="9"/>
      <c r="G14" s="16" t="s">
        <v>35</v>
      </c>
      <c r="H14" s="4" t="s">
        <v>36</v>
      </c>
      <c r="I14" s="4">
        <v>8</v>
      </c>
      <c r="J14" s="4"/>
      <c r="K14" s="4">
        <v>8</v>
      </c>
      <c r="L14" s="4"/>
      <c r="M14" s="4" t="s">
        <v>37</v>
      </c>
      <c r="N14" s="4"/>
    </row>
    <row r="15" ht="15" customHeight="1" spans="1:14">
      <c r="A15" s="7"/>
      <c r="B15" s="10"/>
      <c r="C15" s="4"/>
      <c r="D15" s="11" t="s">
        <v>39</v>
      </c>
      <c r="E15" s="17"/>
      <c r="F15" s="18"/>
      <c r="G15" s="16" t="s">
        <v>35</v>
      </c>
      <c r="H15" s="4" t="s">
        <v>36</v>
      </c>
      <c r="I15" s="23">
        <v>3</v>
      </c>
      <c r="J15" s="24"/>
      <c r="K15" s="23">
        <v>3</v>
      </c>
      <c r="L15" s="24"/>
      <c r="M15" s="4" t="s">
        <v>37</v>
      </c>
      <c r="N15" s="4"/>
    </row>
    <row r="16" ht="15" customHeight="1" spans="1:14">
      <c r="A16" s="7"/>
      <c r="B16" s="10"/>
      <c r="C16" s="4"/>
      <c r="D16" s="12" t="s">
        <v>40</v>
      </c>
      <c r="E16" s="19"/>
      <c r="F16" s="20"/>
      <c r="G16" s="16" t="s">
        <v>35</v>
      </c>
      <c r="H16" s="4" t="s">
        <v>36</v>
      </c>
      <c r="I16" s="23">
        <v>8</v>
      </c>
      <c r="J16" s="24"/>
      <c r="K16" s="23">
        <v>8</v>
      </c>
      <c r="L16" s="24"/>
      <c r="M16" s="4" t="s">
        <v>37</v>
      </c>
      <c r="N16" s="4"/>
    </row>
    <row r="17" spans="1:14">
      <c r="A17" s="7"/>
      <c r="B17" s="10"/>
      <c r="C17" s="4"/>
      <c r="D17" s="12" t="s">
        <v>41</v>
      </c>
      <c r="E17" s="19"/>
      <c r="F17" s="20"/>
      <c r="G17" s="16" t="s">
        <v>42</v>
      </c>
      <c r="H17" s="4" t="s">
        <v>43</v>
      </c>
      <c r="I17" s="23">
        <v>5</v>
      </c>
      <c r="J17" s="24"/>
      <c r="K17" s="23">
        <v>5</v>
      </c>
      <c r="L17" s="24"/>
      <c r="M17" s="4" t="s">
        <v>37</v>
      </c>
      <c r="N17" s="4"/>
    </row>
    <row r="18" ht="66" customHeight="1" spans="1:14">
      <c r="A18" s="7"/>
      <c r="B18" s="10"/>
      <c r="C18" s="4"/>
      <c r="D18" s="12" t="s">
        <v>44</v>
      </c>
      <c r="E18" s="19"/>
      <c r="F18" s="20"/>
      <c r="G18" s="16" t="s">
        <v>45</v>
      </c>
      <c r="H18" s="4" t="s">
        <v>46</v>
      </c>
      <c r="I18" s="23">
        <v>3</v>
      </c>
      <c r="J18" s="24"/>
      <c r="K18" s="23">
        <v>2.1</v>
      </c>
      <c r="L18" s="24"/>
      <c r="M18" s="4" t="s">
        <v>47</v>
      </c>
      <c r="N18" s="4"/>
    </row>
    <row r="19" spans="1:14">
      <c r="A19" s="7"/>
      <c r="B19" s="10"/>
      <c r="C19" s="4" t="s">
        <v>48</v>
      </c>
      <c r="D19" s="9" t="s">
        <v>49</v>
      </c>
      <c r="E19" s="9"/>
      <c r="F19" s="9"/>
      <c r="G19" s="16" t="s">
        <v>50</v>
      </c>
      <c r="H19" s="4" t="s">
        <v>50</v>
      </c>
      <c r="I19" s="4">
        <v>5</v>
      </c>
      <c r="J19" s="4"/>
      <c r="K19" s="4">
        <v>5</v>
      </c>
      <c r="L19" s="4"/>
      <c r="M19" s="4" t="s">
        <v>37</v>
      </c>
      <c r="N19" s="4"/>
    </row>
    <row r="20" ht="230" customHeight="1" spans="1:14">
      <c r="A20" s="7"/>
      <c r="B20" s="10"/>
      <c r="C20" s="4"/>
      <c r="D20" s="9" t="s">
        <v>51</v>
      </c>
      <c r="E20" s="9"/>
      <c r="F20" s="9"/>
      <c r="G20" s="16" t="s">
        <v>50</v>
      </c>
      <c r="H20" s="4" t="s">
        <v>50</v>
      </c>
      <c r="I20" s="4">
        <v>5</v>
      </c>
      <c r="J20" s="4"/>
      <c r="K20" s="4">
        <v>4</v>
      </c>
      <c r="L20" s="4"/>
      <c r="M20" s="6" t="s">
        <v>52</v>
      </c>
      <c r="N20" s="6"/>
    </row>
    <row r="21" ht="15" customHeight="1" spans="1:14">
      <c r="A21" s="7"/>
      <c r="B21" s="10"/>
      <c r="C21" s="4"/>
      <c r="D21" s="9" t="s">
        <v>53</v>
      </c>
      <c r="E21" s="9"/>
      <c r="F21" s="9"/>
      <c r="G21" s="16" t="s">
        <v>54</v>
      </c>
      <c r="H21" s="21">
        <v>1</v>
      </c>
      <c r="I21" s="4">
        <v>8</v>
      </c>
      <c r="J21" s="4"/>
      <c r="K21" s="4">
        <v>8</v>
      </c>
      <c r="L21" s="4"/>
      <c r="M21" s="4" t="s">
        <v>37</v>
      </c>
      <c r="N21" s="4"/>
    </row>
    <row r="22" ht="27" spans="1:14">
      <c r="A22" s="7"/>
      <c r="B22" s="10"/>
      <c r="C22" s="4" t="s">
        <v>55</v>
      </c>
      <c r="D22" s="9" t="s">
        <v>56</v>
      </c>
      <c r="E22" s="9"/>
      <c r="F22" s="9"/>
      <c r="G22" s="16" t="s">
        <v>57</v>
      </c>
      <c r="H22" s="4" t="s">
        <v>58</v>
      </c>
      <c r="I22" s="4">
        <v>5</v>
      </c>
      <c r="J22" s="4"/>
      <c r="K22" s="4">
        <v>5</v>
      </c>
      <c r="L22" s="4"/>
      <c r="M22" s="4" t="s">
        <v>37</v>
      </c>
      <c r="N22" s="4"/>
    </row>
    <row r="23" ht="40.5" spans="1:14">
      <c r="A23" s="7"/>
      <c r="B23" s="8" t="s">
        <v>59</v>
      </c>
      <c r="C23" s="4" t="s">
        <v>60</v>
      </c>
      <c r="D23" s="9" t="s">
        <v>61</v>
      </c>
      <c r="E23" s="9"/>
      <c r="F23" s="9"/>
      <c r="G23" s="16" t="s">
        <v>62</v>
      </c>
      <c r="H23" s="4" t="s">
        <v>63</v>
      </c>
      <c r="I23" s="4">
        <v>5</v>
      </c>
      <c r="J23" s="4"/>
      <c r="K23" s="4">
        <v>5</v>
      </c>
      <c r="L23" s="4"/>
      <c r="M23" s="4" t="s">
        <v>37</v>
      </c>
      <c r="N23" s="4"/>
    </row>
    <row r="24" ht="27" spans="1:14">
      <c r="A24" s="7"/>
      <c r="B24" s="4" t="s">
        <v>64</v>
      </c>
      <c r="C24" s="4" t="s">
        <v>65</v>
      </c>
      <c r="D24" s="9" t="s">
        <v>66</v>
      </c>
      <c r="E24" s="9"/>
      <c r="F24" s="9"/>
      <c r="G24" s="16"/>
      <c r="H24" s="4"/>
      <c r="I24" s="4"/>
      <c r="J24" s="4"/>
      <c r="K24" s="4"/>
      <c r="L24" s="4"/>
      <c r="M24" s="4"/>
      <c r="N24" s="4"/>
    </row>
    <row r="25" ht="164" customHeight="1" spans="1:14">
      <c r="A25" s="7"/>
      <c r="B25" s="4"/>
      <c r="C25" s="4" t="s">
        <v>67</v>
      </c>
      <c r="D25" s="9" t="s">
        <v>68</v>
      </c>
      <c r="E25" s="9"/>
      <c r="F25" s="9"/>
      <c r="G25" s="16" t="s">
        <v>50</v>
      </c>
      <c r="H25" s="4" t="s">
        <v>50</v>
      </c>
      <c r="I25" s="4">
        <v>15</v>
      </c>
      <c r="J25" s="4"/>
      <c r="K25" s="4">
        <v>13</v>
      </c>
      <c r="L25" s="4"/>
      <c r="M25" s="6" t="s">
        <v>69</v>
      </c>
      <c r="N25" s="6"/>
    </row>
    <row r="26" ht="27" spans="1:14">
      <c r="A26" s="7"/>
      <c r="B26" s="4"/>
      <c r="C26" s="4" t="s">
        <v>70</v>
      </c>
      <c r="D26" s="9" t="s">
        <v>66</v>
      </c>
      <c r="E26" s="9"/>
      <c r="F26" s="9"/>
      <c r="G26" s="16"/>
      <c r="H26" s="4"/>
      <c r="I26" s="4"/>
      <c r="J26" s="4"/>
      <c r="K26" s="4"/>
      <c r="L26" s="4"/>
      <c r="M26" s="4"/>
      <c r="N26" s="4"/>
    </row>
    <row r="27" ht="192" customHeight="1" spans="1:14">
      <c r="A27" s="7"/>
      <c r="B27" s="4"/>
      <c r="C27" s="4" t="s">
        <v>71</v>
      </c>
      <c r="D27" s="9" t="s">
        <v>72</v>
      </c>
      <c r="E27" s="9"/>
      <c r="F27" s="9"/>
      <c r="G27" s="16" t="s">
        <v>50</v>
      </c>
      <c r="H27" s="4" t="s">
        <v>50</v>
      </c>
      <c r="I27" s="4">
        <v>15</v>
      </c>
      <c r="J27" s="4"/>
      <c r="K27" s="4">
        <v>14</v>
      </c>
      <c r="L27" s="4"/>
      <c r="M27" s="6" t="s">
        <v>73</v>
      </c>
      <c r="N27" s="6"/>
    </row>
    <row r="28" ht="40.5" spans="1:14">
      <c r="A28" s="7"/>
      <c r="B28" s="4" t="s">
        <v>74</v>
      </c>
      <c r="C28" s="4" t="s">
        <v>75</v>
      </c>
      <c r="D28" s="9" t="s">
        <v>66</v>
      </c>
      <c r="E28" s="9"/>
      <c r="F28" s="9"/>
      <c r="G28" s="16"/>
      <c r="H28" s="4"/>
      <c r="I28" s="4"/>
      <c r="J28" s="4"/>
      <c r="K28" s="4"/>
      <c r="L28" s="4"/>
      <c r="M28" s="4"/>
      <c r="N28" s="4"/>
    </row>
    <row r="29" spans="1:14">
      <c r="A29" s="13" t="s">
        <v>76</v>
      </c>
      <c r="B29" s="13"/>
      <c r="C29" s="13"/>
      <c r="D29" s="13"/>
      <c r="E29" s="13"/>
      <c r="F29" s="13"/>
      <c r="G29" s="13"/>
      <c r="H29" s="13"/>
      <c r="I29" s="13">
        <f>SUM(J6,I13:I27)</f>
        <v>100</v>
      </c>
      <c r="J29" s="13"/>
      <c r="K29" s="13">
        <f>SUM(K13:L28,N6)</f>
        <v>95.09</v>
      </c>
      <c r="L29" s="13"/>
      <c r="M29" s="26"/>
      <c r="N29" s="26"/>
    </row>
  </sheetData>
  <mergeCells count="11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3:B22"/>
    <mergeCell ref="B24:B27"/>
    <mergeCell ref="C13:C18"/>
    <mergeCell ref="C19:C21"/>
    <mergeCell ref="A5:B9"/>
  </mergeCells>
  <pageMargins left="0.554861111111111" right="0.554861111111111" top="0.550694444444444" bottom="0.236111111111111" header="0.5" footer="0.5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shuiwuju</dc:creator>
  <cp:lastModifiedBy>Tomie</cp:lastModifiedBy>
  <dcterms:created xsi:type="dcterms:W3CDTF">2025-04-20T02:12:00Z</dcterms:created>
  <dcterms:modified xsi:type="dcterms:W3CDTF">2025-08-22T17:16:41Z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E25D56A5A585F89520B50168968BE743_41</vt:lpwstr>
  </property>
  <property fmtid="{D5CDD505-2E9C-101B-9397-08002B2CF9AE}" pid="3" name="KSOProductBuildVer">
    <vt:lpwstr>2052-11.8.2.1132</vt:lpwstr>
  </property>
</Properties>
</file>